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autoCompressPictures="0" defaultThemeVersion="124226"/>
  <xr:revisionPtr revIDLastSave="0" documentId="13_ncr:1_{667112AD-07BA-4EAE-9B83-6AEDE4CAE7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1" l="1"/>
  <c r="D7" i="1"/>
  <c r="D8" i="1" l="1"/>
  <c r="C14" i="1" s="1"/>
  <c r="C12" i="1" l="1"/>
</calcChain>
</file>

<file path=xl/sharedStrings.xml><?xml version="1.0" encoding="utf-8"?>
<sst xmlns="http://schemas.openxmlformats.org/spreadsheetml/2006/main" count="18" uniqueCount="15">
  <si>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</si>
  <si>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</si>
  <si>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</si>
  <si>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</si>
  <si>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</si>
  <si>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</si>
  <si>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</si>
  <si>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</si>
  <si>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RDA: 52203</t>
  </si>
  <si>
    <t>Giorni Persona</t>
  </si>
  <si>
    <t>15</t>
  </si>
  <si>
    <t xml:space="preserve"> supporto specialistico di fascia “A” come da capitolato tecnico</t>
  </si>
  <si>
    <t xml:space="preserve">Servizio di manutenzione dei prodotti software Innovery, come da capitolato tecnico </t>
  </si>
  <si>
    <t>mesi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</si>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</sst>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topLeftCell="A3" zoomScale="110" zoomScaleNormal="110" workbookViewId="0">
      <selection activeCell="B7" sqref="B7"/>
    </sheetView>
  </sheetViews>
  <sheetFormatPr defaultColWidth="8.81640625" defaultRowHeight="14.5" x14ac:dyDescent="0.35"/>
  <cols>
    <col min="1" max="1" width="41.7265625" customWidth="1"/>
    <col min="2" max="2" width="10.453125" customWidth="1"/>
    <col min="3" max="3" width="23.453125" customWidth="1"/>
    <col min="4" max="4" width="24.7265625" customWidth="1"/>
  </cols>
  <sheetData>
    <row r="1" spans="1:7" ht="15" thickBot="1" x14ac:dyDescent="0.4">
      <c r="C1" s="8" t="s">
        <v>0</v>
      </c>
      <c r="E1" s="9"/>
    </row>
    <row r="2" spans="1:7" ht="15" thickBot="1" x14ac:dyDescent="0.4">
      <c r="A2" s="25" t="s">
        <v>8</v>
      </c>
      <c r="B2" s="26"/>
      <c r="C2" s="22"/>
      <c r="E2" s="9"/>
    </row>
    <row r="3" spans="1:7" ht="15" thickBot="1" x14ac:dyDescent="0.4">
      <c r="A3" s="27"/>
      <c r="B3" s="28"/>
      <c r="C3" s="22"/>
      <c r="E3" s="9"/>
    </row>
    <row r="4" spans="1:7" ht="60.75" customHeight="1" thickBot="1" x14ac:dyDescent="0.4">
      <c r="A4" s="23" t="s">
        <v>1</v>
      </c>
      <c r="B4" s="24" t="s">
        <v>13</v>
      </c>
      <c r="C4" s="12" t="s">
        <v>5</v>
      </c>
      <c r="D4" s="13" t="s">
        <v>7</v>
      </c>
    </row>
    <row r="5" spans="1:7" ht="61.5" customHeight="1" thickBot="1" x14ac:dyDescent="0.4">
      <c r="A5" s="17" t="s">
        <v>12</v>
      </c>
      <c r="B5" s="16" t="s">
        <v>14</v>
      </c>
      <c r="C5" s="14"/>
      <c r="D5" s="15">
        <f>B5*C5</f>
        <v>0</v>
      </c>
    </row>
    <row r="6" spans="1:7" ht="60.75" customHeight="1" thickBot="1" x14ac:dyDescent="0.4">
      <c r="A6" s="23" t="s">
        <v>1</v>
      </c>
      <c r="B6" s="24" t="s">
        <v>9</v>
      </c>
      <c r="C6" s="12" t="s">
        <v>5</v>
      </c>
      <c r="D6" s="13" t="s">
        <v>7</v>
      </c>
    </row>
    <row r="7" spans="1:7" ht="61.5" customHeight="1" thickBot="1" x14ac:dyDescent="0.4">
      <c r="A7" s="17" t="s">
        <v>11</v>
      </c>
      <c r="B7" s="16" t="s">
        <v>10</v>
      </c>
      <c r="C7" s="21"/>
      <c r="D7" s="15">
        <f t="shared" ref="D7" si="0">B7*C7</f>
        <v>0</v>
      </c>
    </row>
    <row r="8" spans="1:7" ht="74.25" customHeight="1" thickBot="1" x14ac:dyDescent="0.4">
      <c r="A8" s="18" t="s">
        <v>2</v>
      </c>
      <c r="B8" s="18"/>
      <c r="C8" s="20"/>
      <c r="D8" s="19">
        <f>IF((SUM(D5:D7))&lt;=C10,(SUM(D5:D7)),"ERRORE l'importo offerto supera la base d'asta")</f>
        <v>0</v>
      </c>
    </row>
    <row r="9" spans="1:7" ht="12.75" customHeight="1" thickBot="1" x14ac:dyDescent="0.4">
      <c r="C9" s="1"/>
      <c r="D9" s="4"/>
      <c r="E9" s="2"/>
      <c r="F9" s="2"/>
      <c r="G9" s="2"/>
    </row>
    <row r="10" spans="1:7" s="2" customFormat="1" ht="41.25" customHeight="1" thickBot="1" x14ac:dyDescent="0.4">
      <c r="A10" s="11" t="s">
        <v>4</v>
      </c>
      <c r="C10" s="29">
        <v>12000</v>
      </c>
      <c r="D10" s="30"/>
    </row>
    <row r="11" spans="1:7" s="2" customFormat="1" ht="15" customHeight="1" thickBot="1" x14ac:dyDescent="0.4">
      <c r="A11" s="3"/>
      <c r="C11" s="6"/>
    </row>
    <row r="12" spans="1:7" s="2" customFormat="1" ht="66" customHeight="1" thickBot="1" x14ac:dyDescent="0.4">
      <c r="A12" s="11" t="s">
        <v>6</v>
      </c>
      <c r="C12" s="31" t="str">
        <f>IF(D8&gt;C10,"ATTENZIONE: L'offerta complessiva è superiore alla Base d'asta","OK")</f>
        <v>OK</v>
      </c>
      <c r="D12" s="32"/>
      <c r="E12"/>
      <c r="F12"/>
      <c r="G12"/>
    </row>
    <row r="13" spans="1:7" s="2" customFormat="1" ht="15" customHeight="1" thickBot="1" x14ac:dyDescent="0.4">
      <c r="A13" s="5"/>
      <c r="C13" s="10"/>
      <c r="E13"/>
      <c r="F13"/>
      <c r="G13"/>
    </row>
    <row r="14" spans="1:7" ht="31.5" customHeight="1" thickBot="1" x14ac:dyDescent="0.4">
      <c r="A14" s="7" t="s">
        <v>3</v>
      </c>
      <c r="C14" s="33">
        <f>IF((D8&lt;=C10),D8,"ERRORE")</f>
        <v>0</v>
      </c>
      <c r="D14" s="34"/>
    </row>
  </sheetData>
  <sheetProtection algorithmName="SHA-512" hashValue="jvJ/PQy8KOTANwG4PJjy5IRDsBVqTiOLsBP/MpXiJeO3SZ+uIJJvPmDFhsXv/hDyllZr1TFF+Cm5tAeVGMK5RA==" saltValue="oCasK5EnTtlcDEa7fL/lwQ==" spinCount="100000" sheet="1" objects="1" scenarios="1"/>
  <mergeCells count="3">
    <mergeCell ref="C10:D10"/>
    <mergeCell ref="C12:D12"/>
    <mergeCell ref="C14:D14"/>
  </mergeCells>
  <conditionalFormatting sqref="C14">
    <cfRule type="cellIs" dxfId="5" priority="6" operator="equal">
      <formula>$C$10</formula>
    </cfRule>
    <cfRule type="cellIs" dxfId="4" priority="7" operator="lessThan">
      <formula>$C$10</formula>
    </cfRule>
    <cfRule type="cellIs" dxfId="3" priority="9" operator="greaterThan">
      <formula>$C$10</formula>
    </cfRule>
  </conditionalFormatting>
  <conditionalFormatting sqref="C14:D14">
    <cfRule type="cellIs" dxfId="2" priority="1" operator="greaterThan">
      <formula>$C$10</formula>
    </cfRule>
    <cfRule type="cellIs" dxfId="1" priority="2" operator="lessThanOrEqual">
      <formula>$C$10</formula>
    </cfRule>
  </conditionalFormatting>
  <conditionalFormatting sqref="D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C5 C7" xr:uid="{00000000-0002-0000-0000-000000000000}">
      <formula1>(LEN(C5)-LEN(INT(C5)))&lt;=3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2025-02-10T09:47:26Z</dcterms:modified>
</cp:coreProperties>
</file>